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'20.1'!$A$1:$W$19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N14" i="30" l="1"/>
  <c r="M16" i="30" l="1"/>
  <c r="U19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<sst xmlns="http://schemas.openxmlformats.org/spreadsheetml/2006/main" count="160" uniqueCount="95">
  <si>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</si>
  <si>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</si>
  <si>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</si>
  <si>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</si>
  <si>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</si>
  <si>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</si>
  <si>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</si>
  <si>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</si>
  <si>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</si>
  <si>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</si>
  <si>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</si>
  <si>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</si>
  <si>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</si>
  <si>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</si>
  <si>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</si>
  <si>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</si>
  <si>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</si>
  <si>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</si>
  <si>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</si>
  <si>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</si>
  <si>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</si>
  <si>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</si>
  <si>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</si>
  <si>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</si>
  <si>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</si>
  <si>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</si>
  <si>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</si>
  <si>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</si>
  <si>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</si>
  <si>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</si>
  <si>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</si>
  <si>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</si>
  <si>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</si>
  <si>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</si>
  <si>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</si>
  <si>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</si>
  <si>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</si>
  <si>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</si>
  <si>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</si>
  <si>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</si>
  <si>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</si>
  <si>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</si>
  <si>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</si>
  <si>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</si>
  <si>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</si>
  <si>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</si>
  <si>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</si>
  <si>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</si>
  <si>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</si>
  <si>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</si>
  <si>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</si>
  <si>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</si>
  <si>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</si>
  <si>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</si>
  <si>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</si>
  <si>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</si>
  <si>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</si>
  <si>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</si>
  <si>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</si>
  <si>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</si>
  <si>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</si>
  <si>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</si>
  <si>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</si>
  <si>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</si>
  <si>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</si>
  <si>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</si>
  <si>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</si>
  <si>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</si>
  <si>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</si>
  <si>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</si>
  <si>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</si>
  <si>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</si>
  <si>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</si>
  <si>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</si>
  <si>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</si>
  <si>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</si>
  <si>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</si>
  <si>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</si>
  <si>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</si>
  <si>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</si>
  <si>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</si>
  <si>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</si>
  <si>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</si>
  <si>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</si>
  <si>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1.1.1.2.</t>
  </si>
  <si>
    <t>ВЛ-0,4 кВ</t>
  </si>
  <si>
    <t>Год раскрытия информации: 2026 год</t>
  </si>
  <si>
    <t>2026</t>
  </si>
  <si>
    <t>P_Кд_25_ЛК150_016513</t>
  </si>
  <si>
    <t>Реконструкция ТП-284 с заменой трансформатора на ТМГ-630/10/0,4 взамен существующего 400/10/0,4 в соответствии с договором на ТП № 3-38-25-1214 г. Краснодар</t>
  </si>
  <si>
    <t>УНЦ ячейки двухобмоточного трансформатора 6 - 35 кВ</t>
  </si>
  <si>
    <t>трансформатора 6 - 35 кВ</t>
  </si>
  <si>
    <t>Т5-17-1..5</t>
  </si>
  <si>
    <t>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</si>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</sst>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0"/>
  <sheetViews>
    <sheetView tabSelected="1" view="pageBreakPreview" zoomScale="70" zoomScaleNormal="70" zoomScaleSheetLayoutView="70" workbookViewId="0">
      <selection activeCell="Q18" sqref="Q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2" t="s">
        <v>78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01" t="s">
        <v>81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3" t="s">
        <v>79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1" t="s">
        <v>86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94" t="s">
        <v>21</v>
      </c>
      <c r="C15" s="94" t="s">
        <v>11</v>
      </c>
      <c r="D15" s="94" t="s">
        <v>10</v>
      </c>
      <c r="E15" s="94" t="s">
        <v>15</v>
      </c>
      <c r="F15" s="95" t="s">
        <v>18</v>
      </c>
      <c r="G15" s="92" t="s">
        <v>47</v>
      </c>
      <c r="H15" s="99" t="s">
        <v>39</v>
      </c>
      <c r="I15" s="100" t="s">
        <v>38</v>
      </c>
      <c r="J15" s="96" t="s">
        <v>9</v>
      </c>
      <c r="K15" s="97"/>
      <c r="L15" s="97"/>
      <c r="M15" s="98"/>
      <c r="N15" s="97"/>
      <c r="O15" s="91" t="s">
        <v>4</v>
      </c>
      <c r="P15" s="91"/>
      <c r="Q15" s="91"/>
      <c r="R15" s="91"/>
      <c r="S15" s="91"/>
      <c r="T15" s="91"/>
      <c r="U15" s="91"/>
      <c r="V15" s="91" t="s">
        <v>14</v>
      </c>
    </row>
    <row r="16" spans="1:34" s="17" customFormat="1" ht="78.75" x14ac:dyDescent="0.25">
      <c r="A16" s="8"/>
      <c r="B16" s="93"/>
      <c r="C16" s="93"/>
      <c r="D16" s="93"/>
      <c r="E16" s="93"/>
      <c r="F16" s="95"/>
      <c r="G16" s="93"/>
      <c r="H16" s="93"/>
      <c r="I16" s="9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9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7" t="s">
        <v>84</v>
      </c>
      <c r="C18" s="80" t="s">
        <v>89</v>
      </c>
      <c r="D18" s="90" t="s">
        <v>88</v>
      </c>
      <c r="E18" s="121" t="s">
        <v>90</v>
      </c>
      <c r="F18" s="65" t="s">
        <v>85</v>
      </c>
      <c r="G18" s="65"/>
      <c r="H18" s="65"/>
      <c r="I18" s="65" t="s">
        <v>87</v>
      </c>
      <c r="J18" s="65" t="s">
        <v>93</v>
      </c>
      <c r="K18" s="65" t="s">
        <v>91</v>
      </c>
      <c r="L18" s="65"/>
      <c r="M18" s="65"/>
      <c r="N18" s="89" t="s">
        <v>57</v>
      </c>
      <c r="O18" s="65" t="s">
        <v>56</v>
      </c>
      <c r="P18" s="65" t="s">
        <v>56</v>
      </c>
      <c r="Q18" s="89" t="s">
        <v>94</v>
      </c>
      <c r="R18" s="122" t="s">
        <v>92</v>
      </c>
      <c r="S18" s="123">
        <v>1058.83</v>
      </c>
      <c r="T18" s="66">
        <v>1</v>
      </c>
      <c r="U18" s="66">
        <f>O18*P18*S18*T18</f>
        <v>1058.83</v>
      </c>
      <c r="V18" s="65" t="s">
        <v>7</v>
      </c>
    </row>
    <row r="19" spans="2:22" ht="31.5" x14ac:dyDescent="0.25">
      <c r="B19" s="12"/>
      <c r="C19" s="14"/>
      <c r="D19" s="13"/>
      <c r="E19" s="18" t="s">
        <v>25</v>
      </c>
      <c r="F19" s="1" t="s">
        <v>7</v>
      </c>
      <c r="G19" s="1" t="s">
        <v>7</v>
      </c>
      <c r="H19" s="1" t="s">
        <v>7</v>
      </c>
      <c r="I19" s="1" t="s">
        <v>7</v>
      </c>
      <c r="J19" s="1" t="s">
        <v>7</v>
      </c>
      <c r="K19" s="1" t="s">
        <v>7</v>
      </c>
      <c r="L19" s="1" t="s">
        <v>7</v>
      </c>
      <c r="M19" s="1" t="s">
        <v>7</v>
      </c>
      <c r="N19" s="1" t="s">
        <v>7</v>
      </c>
      <c r="O19" s="1" t="s">
        <v>7</v>
      </c>
      <c r="P19" s="1" t="s">
        <v>7</v>
      </c>
      <c r="Q19" s="1" t="s">
        <v>7</v>
      </c>
      <c r="R19" s="1" t="s">
        <v>7</v>
      </c>
      <c r="S19" s="1" t="s">
        <v>7</v>
      </c>
      <c r="T19" s="19" t="s">
        <v>7</v>
      </c>
      <c r="U19" s="88">
        <f>SUM(U18:U18)</f>
        <v>1058.83</v>
      </c>
      <c r="V19" s="19" t="s">
        <v>7</v>
      </c>
    </row>
    <row r="20" spans="2:22" x14ac:dyDescent="0.25">
      <c r="B20" s="56"/>
      <c r="C20" s="56"/>
      <c r="D20" s="56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7"/>
      <c r="R20" s="57"/>
      <c r="S20" s="57"/>
      <c r="T20" s="57"/>
      <c r="U20" s="57"/>
      <c r="V20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06" t="s">
        <v>28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07" t="s">
        <v>81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2:48" s="6" customFormat="1" x14ac:dyDescent="0.25">
      <c r="B7" s="103" t="s">
        <v>79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8.75" x14ac:dyDescent="0.3">
      <c r="B9" s="107" t="s">
        <v>86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8"/>
      <c r="D14" s="65"/>
      <c r="E14" s="86"/>
      <c r="F14" s="78"/>
      <c r="G14" s="85"/>
      <c r="H14" s="86">
        <v>1</v>
      </c>
      <c r="I14" s="86" t="s">
        <v>83</v>
      </c>
      <c r="J14" s="85">
        <v>0</v>
      </c>
      <c r="K14" s="85" t="s">
        <v>76</v>
      </c>
      <c r="L14" s="87" t="s">
        <v>82</v>
      </c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8"/>
      <c r="D15" s="22"/>
      <c r="E15" s="67"/>
      <c r="F15" s="83"/>
      <c r="G15" s="46"/>
      <c r="H15" s="67">
        <v>1</v>
      </c>
      <c r="I15" s="67" t="s">
        <v>75</v>
      </c>
      <c r="J15" s="46">
        <v>0</v>
      </c>
      <c r="K15" s="46" t="s">
        <v>77</v>
      </c>
      <c r="L15" s="81" t="s">
        <v>82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8.75" x14ac:dyDescent="0.25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8.75" x14ac:dyDescent="0.3">
      <c r="B6" s="107" t="s">
        <v>81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</row>
    <row r="7" spans="1:45" s="6" customFormat="1" ht="15.75" x14ac:dyDescent="0.25">
      <c r="B7" s="103" t="s">
        <v>79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75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8.75" x14ac:dyDescent="0.3">
      <c r="B9" s="107" t="s">
        <v>86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91" t="s">
        <v>21</v>
      </c>
      <c r="C12" s="91" t="s">
        <v>11</v>
      </c>
      <c r="D12" s="91" t="s">
        <v>10</v>
      </c>
      <c r="E12" s="91" t="s">
        <v>51</v>
      </c>
      <c r="F12" s="91" t="s">
        <v>52</v>
      </c>
      <c r="G12" s="91" t="s">
        <v>33</v>
      </c>
      <c r="H12" s="91"/>
      <c r="I12" s="91"/>
      <c r="J12" s="91"/>
      <c r="K12" s="91"/>
      <c r="L12" s="91" t="s">
        <v>54</v>
      </c>
      <c r="M12" s="91" t="s">
        <v>44</v>
      </c>
      <c r="N12" s="110" t="s">
        <v>32</v>
      </c>
      <c r="O12" s="110" t="s">
        <v>45</v>
      </c>
      <c r="P12" s="109" t="s">
        <v>31</v>
      </c>
      <c r="Q12" s="108" t="s">
        <v>68</v>
      </c>
      <c r="R12" s="108" t="s">
        <v>69</v>
      </c>
      <c r="S12" s="108" t="s">
        <v>70</v>
      </c>
      <c r="T12" s="108" t="s">
        <v>71</v>
      </c>
      <c r="U12" s="108" t="s">
        <v>72</v>
      </c>
      <c r="V12" s="108" t="s">
        <v>73</v>
      </c>
      <c r="W12" s="108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91"/>
      <c r="C13" s="91"/>
      <c r="D13" s="91"/>
      <c r="E13" s="91"/>
      <c r="F13" s="9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91"/>
      <c r="M13" s="91"/>
      <c r="N13" s="110"/>
      <c r="O13" s="110"/>
      <c r="P13" s="109"/>
      <c r="Q13" s="108" t="s">
        <v>58</v>
      </c>
      <c r="R13" s="108" t="s">
        <v>58</v>
      </c>
      <c r="S13" s="108" t="s">
        <v>58</v>
      </c>
      <c r="T13" s="108" t="s">
        <v>58</v>
      </c>
      <c r="U13" s="108" t="s">
        <v>58</v>
      </c>
      <c r="V13" s="108" t="s">
        <v>58</v>
      </c>
      <c r="W13" s="108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61</v>
      </c>
      <c r="R14" s="76" t="s">
        <v>62</v>
      </c>
      <c r="S14" s="76" t="s">
        <v>63</v>
      </c>
      <c r="T14" s="76" t="s">
        <v>64</v>
      </c>
      <c r="U14" s="76" t="s">
        <v>65</v>
      </c>
      <c r="V14" s="76" t="s">
        <v>66</v>
      </c>
      <c r="W14" s="76" t="s">
        <v>67</v>
      </c>
    </row>
    <row r="15" spans="1:45" s="40" customFormat="1" ht="57" customHeight="1" x14ac:dyDescent="0.25">
      <c r="A15" s="41"/>
      <c r="B15" s="77" t="s">
        <v>84</v>
      </c>
      <c r="C15" s="80" t="s">
        <v>89</v>
      </c>
      <c r="D15" s="90" t="s">
        <v>88</v>
      </c>
      <c r="E15" s="116">
        <v>2025</v>
      </c>
      <c r="F15" s="116">
        <v>2026</v>
      </c>
      <c r="G15" s="39">
        <f>'20.1'!U19/1000</f>
        <v>1.0588299999999999</v>
      </c>
      <c r="H15" s="39">
        <f>G15*1.2</f>
        <v>1.2705959999999998</v>
      </c>
      <c r="I15" s="39">
        <f>H15*'20.4'!C14/100*'20.4'!D14/100*'20.4'!E14/100*'20.4'!F14/100*'20.4'!G14/100</f>
        <v>1.7681210848140128</v>
      </c>
      <c r="J15" s="79">
        <f>'20.2'!M16/1000</f>
        <v>0</v>
      </c>
      <c r="K15" s="39">
        <f>I15+J15</f>
        <v>1.7681210848140128</v>
      </c>
      <c r="L15" s="39"/>
      <c r="M15" s="117">
        <f>K15-L15</f>
        <v>1.7681210848140128</v>
      </c>
      <c r="N15" s="39">
        <v>0</v>
      </c>
      <c r="O15" s="39">
        <f>H15-N15</f>
        <v>1.2705959999999998</v>
      </c>
      <c r="P15" s="39">
        <f>SUM(Q15:W15)</f>
        <v>0.47553918000000001</v>
      </c>
      <c r="Q15" s="118"/>
      <c r="R15" s="119"/>
      <c r="S15" s="119">
        <v>0.47553918000000001</v>
      </c>
      <c r="T15" s="120"/>
      <c r="U15" s="120">
        <v>0</v>
      </c>
      <c r="V15" s="120">
        <v>0</v>
      </c>
      <c r="W15" s="11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0" sqref="F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1" t="s">
        <v>48</v>
      </c>
      <c r="C4" s="111"/>
      <c r="D4" s="111"/>
      <c r="E4" s="111"/>
      <c r="F4" s="111"/>
      <c r="G4" s="111"/>
      <c r="H4" s="111"/>
      <c r="I4" s="11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15" t="s">
        <v>81</v>
      </c>
      <c r="C7" s="115"/>
      <c r="D7" s="115"/>
      <c r="E7" s="115"/>
      <c r="F7" s="115"/>
      <c r="G7" s="115"/>
      <c r="H7" s="115"/>
      <c r="I7" s="115"/>
      <c r="J7" s="60"/>
    </row>
    <row r="8" spans="2:12" ht="18.75" x14ac:dyDescent="0.25">
      <c r="B8" s="112" t="s">
        <v>79</v>
      </c>
      <c r="C8" s="112"/>
      <c r="D8" s="112"/>
      <c r="E8" s="112"/>
      <c r="F8" s="112"/>
      <c r="G8" s="112"/>
      <c r="H8" s="112"/>
      <c r="I8" s="112"/>
      <c r="J8" s="60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60"/>
    </row>
    <row r="10" spans="2:12" ht="18.75" x14ac:dyDescent="0.3">
      <c r="B10" s="113" t="s">
        <v>86</v>
      </c>
      <c r="C10" s="113"/>
      <c r="D10" s="113"/>
      <c r="E10" s="113"/>
      <c r="F10" s="113"/>
      <c r="G10" s="113"/>
      <c r="H10" s="113"/>
      <c r="I10" s="11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14" t="s">
        <v>1</v>
      </c>
      <c r="C12" s="114" t="s">
        <v>49</v>
      </c>
      <c r="D12" s="114" t="s">
        <v>58</v>
      </c>
      <c r="E12" s="114" t="s">
        <v>58</v>
      </c>
      <c r="F12" s="114" t="s">
        <v>58</v>
      </c>
      <c r="G12" s="114" t="s">
        <v>58</v>
      </c>
      <c r="H12" s="114" t="s">
        <v>58</v>
      </c>
      <c r="I12" s="114" t="s">
        <v>58</v>
      </c>
      <c r="J12" s="61"/>
      <c r="K12" s="64"/>
      <c r="L12" s="64"/>
    </row>
    <row r="13" spans="2:12" ht="18.75" x14ac:dyDescent="0.25">
      <c r="B13" s="114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1"/>
      <c r="K13" s="64"/>
      <c r="L13" s="64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1"/>
      <c r="K14" s="64"/>
      <c r="L14" s="64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2026-08-04T12:21:02Z</dcterms:modified>
</cp:coreProperties>
</file>